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24226"/>
  <xr:revisionPtr revIDLastSave="0" documentId="13_ncr:1_{1C8BCA4C-1FC5-426D-92C5-42B61108A8E2}" xr6:coauthVersionLast="47" xr6:coauthVersionMax="47" xr10:uidLastSave="{00000000-0000-0000-0000-000000000000}"/>
  <bookViews>
    <workbookView xWindow="38280" yWindow="1395" windowWidth="29040" windowHeight="15840" xr2:uid="{00000000-000D-0000-FFFF-FFFF00000000}"/>
  </bookViews>
  <sheets>
    <sheet name="demand shortfall" sheetId="1" r:id="rId1"/>
    <sheet name="carryover shortfall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1" l="1"/>
  <c r="H11" i="1" l="1"/>
  <c r="Q10" i="1"/>
  <c r="O9" i="1"/>
  <c r="Q9" i="1" s="1"/>
  <c r="O8" i="1"/>
  <c r="Q8" i="1" s="1"/>
  <c r="O7" i="1"/>
  <c r="Q7" i="1" s="1"/>
  <c r="O6" i="1"/>
  <c r="Q6" i="1" s="1"/>
  <c r="O5" i="1"/>
  <c r="Q5" i="1" s="1"/>
  <c r="O4" i="1"/>
  <c r="Q4" i="1" s="1"/>
  <c r="Q11" i="1" l="1"/>
  <c r="E6" i="3" l="1"/>
  <c r="G7" i="3"/>
  <c r="E12" i="3" l="1"/>
  <c r="L10" i="3" l="1"/>
  <c r="L8" i="3"/>
  <c r="A32" i="3"/>
  <c r="A23" i="3"/>
  <c r="B16" i="3"/>
  <c r="F10" i="1"/>
  <c r="F9" i="1"/>
  <c r="F8" i="1"/>
  <c r="F7" i="1"/>
  <c r="F6" i="1"/>
  <c r="F5" i="1"/>
  <c r="F4" i="1"/>
  <c r="E11" i="3" l="1"/>
  <c r="E9" i="3"/>
  <c r="E7" i="3"/>
  <c r="C26" i="3"/>
  <c r="C13" i="3"/>
  <c r="N6" i="3" l="1"/>
  <c r="N7" i="3"/>
  <c r="N8" i="3"/>
  <c r="N9" i="3"/>
  <c r="N10" i="3"/>
  <c r="N11" i="3"/>
  <c r="N12" i="3"/>
  <c r="B10" i="3" l="1"/>
  <c r="E10" i="3" s="1"/>
  <c r="B8" i="3"/>
  <c r="E8" i="3" s="1"/>
  <c r="C10" i="1" l="1"/>
  <c r="C5" i="1"/>
  <c r="B22" i="1"/>
  <c r="C20" i="3" l="1"/>
  <c r="P7" i="3" l="1"/>
  <c r="P8" i="3"/>
  <c r="P10" i="3"/>
  <c r="P11" i="3"/>
  <c r="P12" i="3"/>
  <c r="P6" i="3"/>
  <c r="P9" i="3" l="1"/>
  <c r="P13" i="3"/>
  <c r="G12" i="3"/>
  <c r="G6" i="3"/>
  <c r="G11" i="3"/>
  <c r="G10" i="3"/>
  <c r="G9" i="3"/>
  <c r="G8" i="3"/>
  <c r="G13" i="3" l="1"/>
  <c r="A20" i="3"/>
  <c r="H4" i="1" l="1"/>
  <c r="H5" i="1" l="1"/>
  <c r="H7" i="1" l="1"/>
  <c r="H8" i="1"/>
  <c r="H9" i="1"/>
  <c r="H10" i="1"/>
  <c r="H6" i="1" l="1"/>
</calcChain>
</file>

<file path=xl/sharedStrings.xml><?xml version="1.0" encoding="utf-8"?>
<sst xmlns="http://schemas.openxmlformats.org/spreadsheetml/2006/main" count="87" uniqueCount="55">
  <si>
    <t>Natural Flow Supply through 10/31</t>
  </si>
  <si>
    <r>
      <t>Natural Flow Adjustment</t>
    </r>
    <r>
      <rPr>
        <vertAlign val="superscript"/>
        <sz val="11"/>
        <color theme="1"/>
        <rFont val="Calibri"/>
        <family val="2"/>
        <scheme val="minor"/>
      </rPr>
      <t>a</t>
    </r>
  </si>
  <si>
    <r>
      <t>Preliminary Storage Allocation</t>
    </r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</t>
    </r>
  </si>
  <si>
    <t>Total Supply</t>
  </si>
  <si>
    <t>A&amp;B</t>
  </si>
  <si>
    <t>AFRD2</t>
  </si>
  <si>
    <t>BID</t>
  </si>
  <si>
    <t>Milner</t>
  </si>
  <si>
    <t>Minidoka</t>
  </si>
  <si>
    <t>NSCC</t>
  </si>
  <si>
    <t>Data Source</t>
  </si>
  <si>
    <t>a</t>
  </si>
  <si>
    <t>b</t>
  </si>
  <si>
    <t xml:space="preserve">* </t>
  </si>
  <si>
    <t>RISD</t>
  </si>
  <si>
    <t>Shortfall</t>
  </si>
  <si>
    <t>Reasonable Carryover</t>
  </si>
  <si>
    <t>TFCC</t>
  </si>
  <si>
    <t xml:space="preserve">Demand Shortfall </t>
  </si>
  <si>
    <t>BID / MID total carryover</t>
  </si>
  <si>
    <t xml:space="preserve">Surface Water Coalition </t>
  </si>
  <si>
    <t>Water Mitigation Coalition</t>
  </si>
  <si>
    <t>Cities</t>
  </si>
  <si>
    <t xml:space="preserve">Mitigation Totals </t>
  </si>
  <si>
    <t>total</t>
  </si>
  <si>
    <t xml:space="preserve">Reasonable Carryover Shortfall </t>
  </si>
  <si>
    <t>Reasonable Carryover Shortfall</t>
  </si>
  <si>
    <t>https://www.waterdistrict1.com/media/5yaf2jtc/2022.pdf</t>
  </si>
  <si>
    <t>Preliminary Storage Report dated 7/12/2022, Table 4 (after percent fill and evap without rentals)</t>
  </si>
  <si>
    <t>Storage Allocation</t>
  </si>
  <si>
    <t>October 31 Accrued Storage Use</t>
  </si>
  <si>
    <t xml:space="preserve">Storage  Adjustments </t>
  </si>
  <si>
    <t>BID / MID total storage use</t>
  </si>
  <si>
    <t>BID 5-yr average proportion</t>
  </si>
  <si>
    <t>MID 5-yr average proportion</t>
  </si>
  <si>
    <t>Minidoka Credit Adjustments</t>
  </si>
  <si>
    <t>recharge and SWID</t>
  </si>
  <si>
    <t xml:space="preserve">2022_Adjustments.xlsx column E in worksheet 10-31 </t>
  </si>
  <si>
    <t>Recharge totals (from demand database)</t>
  </si>
  <si>
    <t>4/1-4/3</t>
  </si>
  <si>
    <t>10/15-10/23</t>
  </si>
  <si>
    <t>4/1-4/3 &amp; 10/24-10/31</t>
  </si>
  <si>
    <t xml:space="preserve">Actual Adjusted Carryover </t>
  </si>
  <si>
    <t>Adjustments for Mitigation</t>
  </si>
  <si>
    <t>Remaining Storage October 31, 2022 Carryover</t>
  </si>
  <si>
    <t>Actual Carryover</t>
  </si>
  <si>
    <t>SWID</t>
  </si>
  <si>
    <t xml:space="preserve">alaternative way to calculate </t>
  </si>
  <si>
    <t>Adjustments for Storage Water Lease</t>
  </si>
  <si>
    <t>*storage use and remaining storage for NSCC was from 10/14, when irrigation shut off, preliminary WRA showed some storage use that will be written off per Craig Chandler</t>
  </si>
  <si>
    <t>NSCC*</t>
  </si>
  <si>
    <t>previous version</t>
  </si>
  <si>
    <t>values are preliminary since final WRA &amp; Storage Report for 2022 is not available until 2023</t>
  </si>
  <si>
    <t>c</t>
  </si>
  <si>
    <t>Preliminary WRA report dated 11/18/2022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</si>
</sst>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.000_);\(#,##0.0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</font>
    <font>
      <sz val="12"/>
      <name val="Helv"/>
    </font>
    <font>
      <u/>
      <sz val="9"/>
      <color theme="10"/>
      <name val="Helv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1" fillId="2" borderId="1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8" borderId="14" applyNumberFormat="0" applyAlignment="0" applyProtection="0"/>
    <xf numFmtId="0" fontId="17" fillId="9" borderId="15" applyNumberFormat="0" applyAlignment="0" applyProtection="0"/>
    <xf numFmtId="0" fontId="18" fillId="9" borderId="14" applyNumberFormat="0" applyAlignment="0" applyProtection="0"/>
    <xf numFmtId="0" fontId="19" fillId="0" borderId="16" applyNumberFormat="0" applyFill="0" applyAlignment="0" applyProtection="0"/>
    <xf numFmtId="0" fontId="20" fillId="10" borderId="17" applyNumberFormat="0" applyAlignment="0" applyProtection="0"/>
    <xf numFmtId="0" fontId="2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5" fillId="0" borderId="0"/>
    <xf numFmtId="0" fontId="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32" borderId="0" applyNumberFormat="0" applyBorder="0" applyAlignment="0" applyProtection="0"/>
    <xf numFmtId="0" fontId="1" fillId="24" borderId="0" applyNumberFormat="0" applyBorder="0" applyAlignment="0" applyProtection="0"/>
    <xf numFmtId="0" fontId="1" fillId="17" borderId="0" applyNumberFormat="0" applyBorder="0" applyAlignment="0" applyProtection="0"/>
    <xf numFmtId="0" fontId="5" fillId="0" borderId="0"/>
    <xf numFmtId="0" fontId="1" fillId="0" borderId="0"/>
    <xf numFmtId="0" fontId="1" fillId="29" borderId="0" applyNumberFormat="0" applyBorder="0" applyAlignment="0" applyProtection="0"/>
    <xf numFmtId="0" fontId="1" fillId="2" borderId="1" applyNumberFormat="0" applyFont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5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2" borderId="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5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</cellStyleXfs>
  <cellXfs count="64"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37" fontId="0" fillId="0" borderId="0" xfId="0" applyNumberFormat="1" applyAlignment="1">
      <alignment horizontal="center" wrapText="1"/>
    </xf>
    <xf numFmtId="37" fontId="0" fillId="0" borderId="0" xfId="1" applyNumberFormat="1" applyFont="1" applyFill="1" applyBorder="1" applyAlignment="1"/>
    <xf numFmtId="164" fontId="0" fillId="0" borderId="0" xfId="0" applyNumberFormat="1"/>
    <xf numFmtId="37" fontId="0" fillId="0" borderId="4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20" applyFill="1"/>
    <xf numFmtId="37" fontId="3" fillId="0" borderId="0" xfId="1" applyNumberFormat="1" applyFont="1" applyFill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37" fontId="1" fillId="0" borderId="0" xfId="1" applyNumberFormat="1" applyFont="1" applyFill="1" applyBorder="1" applyAlignment="1"/>
    <xf numFmtId="37" fontId="0" fillId="0" borderId="0" xfId="1" applyNumberFormat="1" applyFont="1" applyFill="1" applyAlignment="1">
      <alignment horizontal="center"/>
    </xf>
    <xf numFmtId="37" fontId="0" fillId="0" borderId="4" xfId="1" applyNumberFormat="1" applyFont="1" applyFill="1" applyBorder="1" applyAlignment="1">
      <alignment horizontal="center"/>
    </xf>
    <xf numFmtId="37" fontId="0" fillId="0" borderId="0" xfId="0" applyNumberFormat="1" applyAlignment="1">
      <alignment horizontal="center" vertical="top"/>
    </xf>
    <xf numFmtId="37" fontId="0" fillId="3" borderId="0" xfId="1" applyNumberFormat="1" applyFont="1" applyFill="1" applyAlignment="1">
      <alignment horizontal="center"/>
    </xf>
    <xf numFmtId="37" fontId="0" fillId="3" borderId="0" xfId="1" applyNumberFormat="1" applyFont="1" applyFill="1" applyBorder="1" applyAlignment="1">
      <alignment horizontal="center"/>
    </xf>
    <xf numFmtId="37" fontId="0" fillId="3" borderId="4" xfId="1" applyNumberFormat="1" applyFont="1" applyFill="1" applyBorder="1" applyAlignment="1">
      <alignment horizontal="center"/>
    </xf>
    <xf numFmtId="37" fontId="3" fillId="0" borderId="4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9" xfId="0" applyBorder="1"/>
    <xf numFmtId="0" fontId="0" fillId="0" borderId="4" xfId="0" applyBorder="1"/>
    <xf numFmtId="3" fontId="0" fillId="3" borderId="0" xfId="0" applyNumberFormat="1" applyFill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3" fillId="0" borderId="3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3" fontId="0" fillId="0" borderId="4" xfId="1" applyNumberFormat="1" applyFont="1" applyFill="1" applyBorder="1" applyAlignment="1">
      <alignment horizontal="center"/>
    </xf>
    <xf numFmtId="3" fontId="3" fillId="0" borderId="4" xfId="1" applyNumberFormat="1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37" fontId="3" fillId="3" borderId="4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37" fontId="3" fillId="3" borderId="0" xfId="1" applyNumberFormat="1" applyFont="1" applyFill="1" applyAlignment="1">
      <alignment horizontal="center"/>
    </xf>
    <xf numFmtId="37" fontId="0" fillId="3" borderId="0" xfId="0" applyNumberFormat="1" applyFill="1" applyAlignment="1">
      <alignment horizontal="center" wrapText="1"/>
    </xf>
    <xf numFmtId="37" fontId="0" fillId="3" borderId="4" xfId="0" applyNumberFormat="1" applyFill="1" applyBorder="1" applyAlignment="1">
      <alignment horizontal="center" wrapText="1"/>
    </xf>
    <xf numFmtId="3" fontId="9" fillId="3" borderId="10" xfId="21" applyNumberFormat="1" applyFont="1" applyFill="1" applyBorder="1" applyAlignment="1">
      <alignment horizontal="center" wrapText="1"/>
    </xf>
    <xf numFmtId="0" fontId="0" fillId="0" borderId="9" xfId="0" applyBorder="1" applyAlignment="1">
      <alignment wrapText="1"/>
    </xf>
    <xf numFmtId="37" fontId="0" fillId="0" borderId="9" xfId="0" applyNumberFormat="1" applyBorder="1" applyAlignment="1">
      <alignment wrapText="1"/>
    </xf>
    <xf numFmtId="39" fontId="0" fillId="0" borderId="0" xfId="0" applyNumberFormat="1" applyAlignment="1">
      <alignment horizontal="center" vertical="top"/>
    </xf>
    <xf numFmtId="165" fontId="0" fillId="0" borderId="0" xfId="0" applyNumberFormat="1"/>
    <xf numFmtId="0" fontId="0" fillId="0" borderId="8" xfId="0" applyBorder="1" applyAlignment="1">
      <alignment horizontal="center"/>
    </xf>
    <xf numFmtId="37" fontId="0" fillId="3" borderId="4" xfId="0" applyNumberForma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37" fontId="0" fillId="0" borderId="0" xfId="0" applyNumberFormat="1"/>
    <xf numFmtId="37" fontId="0" fillId="0" borderId="3" xfId="1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4" xfId="0" applyNumberFormat="1" applyBorder="1" applyAlignment="1">
      <alignment horizontal="center"/>
    </xf>
    <xf numFmtId="37" fontId="0" fillId="0" borderId="4" xfId="0" applyNumberFormat="1" applyBorder="1" applyAlignment="1">
      <alignment horizontal="center"/>
    </xf>
    <xf numFmtId="3" fontId="0" fillId="0" borderId="0" xfId="1" applyNumberFormat="1" applyFont="1" applyFill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3" fillId="0" borderId="9" xfId="1" applyNumberFormat="1" applyFont="1" applyFill="1" applyBorder="1" applyAlignment="1">
      <alignment horizontal="center"/>
    </xf>
    <xf numFmtId="3" fontId="30" fillId="3" borderId="0" xfId="2" applyNumberFormat="1" applyFont="1" applyFill="1" applyAlignment="1">
      <alignment horizontal="center"/>
    </xf>
    <xf numFmtId="3" fontId="0" fillId="3" borderId="0" xfId="1" applyNumberFormat="1" applyFont="1" applyFill="1" applyAlignment="1">
      <alignment horizontal="center"/>
    </xf>
    <xf numFmtId="3" fontId="30" fillId="3" borderId="0" xfId="3" applyNumberFormat="1" applyFont="1" applyFill="1" applyAlignment="1">
      <alignment horizontal="center"/>
    </xf>
    <xf numFmtId="3" fontId="0" fillId="3" borderId="4" xfId="1" applyNumberFormat="1" applyFont="1" applyFill="1" applyBorder="1" applyAlignment="1">
      <alignment horizontal="center"/>
    </xf>
    <xf numFmtId="3" fontId="5" fillId="3" borderId="0" xfId="6" applyNumberFormat="1" applyFill="1" applyAlignment="1">
      <alignment horizontal="center"/>
    </xf>
    <xf numFmtId="0" fontId="0" fillId="0" borderId="9" xfId="0" applyBorder="1" applyAlignment="1">
      <alignment horizontal="left" wrapText="1"/>
    </xf>
  </cellXfs>
  <cellStyles count="313">
    <cellStyle name="20% - Accent1" xfId="39" builtinId="30" customBuiltin="1"/>
    <cellStyle name="20% - Accent1 2" xfId="78" xr:uid="{2F05A88E-F623-44BC-BA22-9CA66B19FB18}"/>
    <cellStyle name="20% - Accent1 2 2" xfId="136" xr:uid="{17C1C540-3F62-46AF-BFE8-3CCE66FB43B4}"/>
    <cellStyle name="20% - Accent1 3" xfId="100" xr:uid="{047C2B58-4B61-4D6E-9679-901024CBD99A}"/>
    <cellStyle name="20% - Accent1 3 2" xfId="154" xr:uid="{481ECB29-9F72-43C2-A7C0-341DAA63CB7B}"/>
    <cellStyle name="20% - Accent1 4" xfId="120" xr:uid="{E7808EF2-0F80-4C5A-A49F-DF6F717A7207}"/>
    <cellStyle name="20% - Accent2" xfId="42" builtinId="34" customBuiltin="1"/>
    <cellStyle name="20% - Accent2 2" xfId="87" xr:uid="{CCB7CBE0-FB38-4226-9CAB-1482DC35A82E}"/>
    <cellStyle name="20% - Accent2 2 2" xfId="138" xr:uid="{B1A52504-9205-411A-88A9-53E0F4694A20}"/>
    <cellStyle name="20% - Accent2 3" xfId="102" xr:uid="{F8F006C9-1684-40A4-8D4D-CB194544BD6B}"/>
    <cellStyle name="20% - Accent2 3 2" xfId="156" xr:uid="{FF193CE1-7A2E-4112-A965-FBBA84F12C8A}"/>
    <cellStyle name="20% - Accent2 4" xfId="122" xr:uid="{52830F06-B79B-4089-8544-814F71050FFC}"/>
    <cellStyle name="20% - Accent3" xfId="45" builtinId="38" customBuiltin="1"/>
    <cellStyle name="20% - Accent3 2" xfId="91" xr:uid="{AA62644C-A8AF-416F-81A7-240174590E7B}"/>
    <cellStyle name="20% - Accent3 2 2" xfId="140" xr:uid="{A0182853-0F97-4C5C-A298-ACE857E0F1A1}"/>
    <cellStyle name="20% - Accent3 3" xfId="104" xr:uid="{BFDE41EB-5544-42B2-B2A9-0EAEBFA0E10B}"/>
    <cellStyle name="20% - Accent3 3 2" xfId="158" xr:uid="{FFD11294-993C-474C-9363-6FEC61583D30}"/>
    <cellStyle name="20% - Accent3 4" xfId="124" xr:uid="{C5EDBA1B-B3F5-4F40-9FB1-6C7073890270}"/>
    <cellStyle name="20% - Accent4" xfId="48" builtinId="42" customBuiltin="1"/>
    <cellStyle name="20% - Accent4 2" xfId="81" xr:uid="{B67BE92B-D054-4270-8CC7-E62668639B48}"/>
    <cellStyle name="20% - Accent4 2 2" xfId="142" xr:uid="{5FAA8A7D-E0BE-496A-9FEA-305D28F904CE}"/>
    <cellStyle name="20% - Accent4 3" xfId="106" xr:uid="{044F08B9-C444-480E-B13C-C410F310215C}"/>
    <cellStyle name="20% - Accent4 3 2" xfId="160" xr:uid="{BCBAA4BB-6198-4A2C-A187-9FC874932C54}"/>
    <cellStyle name="20% - Accent4 4" xfId="126" xr:uid="{5F548FFE-46A9-4979-B336-32515002B541}"/>
    <cellStyle name="20% - Accent5" xfId="51" builtinId="46" customBuiltin="1"/>
    <cellStyle name="20% - Accent5 2" xfId="89" xr:uid="{6784CE1A-4068-443A-87A9-FF89ACDFEB3D}"/>
    <cellStyle name="20% - Accent5 2 2" xfId="144" xr:uid="{649A7E51-4914-4AC6-B52F-150B6715D411}"/>
    <cellStyle name="20% - Accent5 3" xfId="108" xr:uid="{38606562-6B6D-4B23-A5F7-0CD9756D8E6F}"/>
    <cellStyle name="20% - Accent5 3 2" xfId="162" xr:uid="{09AC4F7E-6C5F-4A6D-AB2B-88757C9C7BD7}"/>
    <cellStyle name="20% - Accent5 4" xfId="128" xr:uid="{D62E121C-5EE7-422F-B420-5DB591631EE8}"/>
    <cellStyle name="20% - Accent6" xfId="54" builtinId="50" customBuiltin="1"/>
    <cellStyle name="20% - Accent6 2" xfId="80" xr:uid="{8CD4304A-8413-4908-ABA4-AE8402D91C13}"/>
    <cellStyle name="20% - Accent6 2 2" xfId="146" xr:uid="{A5B803C8-6E54-45CC-A8B1-315600185163}"/>
    <cellStyle name="20% - Accent6 3" xfId="110" xr:uid="{E9E4041D-6919-4E34-B8D4-06117D6D474A}"/>
    <cellStyle name="20% - Accent6 3 2" xfId="164" xr:uid="{38AC12DF-F470-42D6-815D-85B78B560E39}"/>
    <cellStyle name="20% - Accent6 4" xfId="130" xr:uid="{93FAA25C-8C35-4F3D-895A-3300D2D0D70E}"/>
    <cellStyle name="40% - Accent1" xfId="40" builtinId="31" customBuiltin="1"/>
    <cellStyle name="40% - Accent1 2" xfId="96" xr:uid="{0861D1C7-AC36-4984-A0B6-578F7B6B805C}"/>
    <cellStyle name="40% - Accent1 2 2" xfId="137" xr:uid="{B7A7D532-EC37-46E6-ABBE-220D8B81E311}"/>
    <cellStyle name="40% - Accent1 3" xfId="101" xr:uid="{D3A89D35-7E8B-4DDD-82F4-321BA8E6DC63}"/>
    <cellStyle name="40% - Accent1 3 2" xfId="155" xr:uid="{BF99C7B5-C6D3-47B2-A76F-265DEC3B894A}"/>
    <cellStyle name="40% - Accent1 4" xfId="121" xr:uid="{6C1E72D0-1CFA-4934-8D65-01E286753BAE}"/>
    <cellStyle name="40% - Accent2" xfId="43" builtinId="35" customBuiltin="1"/>
    <cellStyle name="40% - Accent2 2" xfId="82" xr:uid="{39D65E09-0B20-4BFE-AECF-98E2E215E328}"/>
    <cellStyle name="40% - Accent2 2 2" xfId="139" xr:uid="{47A00233-D823-4504-BC64-BF538E41664A}"/>
    <cellStyle name="40% - Accent2 3" xfId="103" xr:uid="{ED990538-AC93-479B-90F5-DFF21308923F}"/>
    <cellStyle name="40% - Accent2 3 2" xfId="157" xr:uid="{ED6568A6-2DF3-45EA-8B1F-5FF5F33798F8}"/>
    <cellStyle name="40% - Accent2 4" xfId="123" xr:uid="{ACDAB780-B770-4D3D-A4EE-65EDE176A556}"/>
    <cellStyle name="40% - Accent3" xfId="46" builtinId="39" customBuiltin="1"/>
    <cellStyle name="40% - Accent3 2" xfId="88" xr:uid="{E0FB16F3-A0C1-4B12-B8C8-810F9B4A5304}"/>
    <cellStyle name="40% - Accent3 2 2" xfId="141" xr:uid="{870B2160-5DE3-464B-9E15-A8C12C779EF0}"/>
    <cellStyle name="40% - Accent3 3" xfId="105" xr:uid="{D54332DF-FE05-4E9E-A89D-B8A4EA79B0B5}"/>
    <cellStyle name="40% - Accent3 3 2" xfId="159" xr:uid="{38F0D9AD-A665-4BBE-BFEE-8A78A7F930B3}"/>
    <cellStyle name="40% - Accent3 4" xfId="125" xr:uid="{B70D5B44-5EE2-4CE3-BBB3-1F145B0BE688}"/>
    <cellStyle name="40% - Accent4" xfId="49" builtinId="43" customBuiltin="1"/>
    <cellStyle name="40% - Accent4 2" xfId="79" xr:uid="{E0BAE8E3-DCDC-40BC-9878-57744BD21B06}"/>
    <cellStyle name="40% - Accent4 2 2" xfId="143" xr:uid="{C8874393-6FE9-4729-8E93-453276B500D4}"/>
    <cellStyle name="40% - Accent4 3" xfId="107" xr:uid="{89F7135F-3BAD-4C6F-8318-A86A347F229F}"/>
    <cellStyle name="40% - Accent4 3 2" xfId="161" xr:uid="{E806B1BB-E1AB-413B-85BB-5290CEAF40E0}"/>
    <cellStyle name="40% - Accent4 4" xfId="127" xr:uid="{FC798723-32DE-40E5-9B30-2028ECA399AB}"/>
    <cellStyle name="40% - Accent5" xfId="52" builtinId="47" customBuiltin="1"/>
    <cellStyle name="40% - Accent5 2" xfId="85" xr:uid="{90B7C3F2-EC1D-4552-B081-03B17FA15FBB}"/>
    <cellStyle name="40% - Accent5 2 2" xfId="145" xr:uid="{0AB6A9C1-0CA8-489B-8DCB-9B95F4366756}"/>
    <cellStyle name="40% - Accent5 3" xfId="109" xr:uid="{4B5BAD7C-1102-486B-B4B8-F6774B0EB7A8}"/>
    <cellStyle name="40% - Accent5 3 2" xfId="163" xr:uid="{4742E1E3-12E9-430D-96E8-6B374A032FBA}"/>
    <cellStyle name="40% - Accent5 4" xfId="129" xr:uid="{8A083D31-1626-4961-864A-FFEB481E8335}"/>
    <cellStyle name="40% - Accent6" xfId="55" builtinId="51" customBuiltin="1"/>
    <cellStyle name="40% - Accent6 2" xfId="90" xr:uid="{801DA1F2-B662-463C-A534-B849F02A3FB4}"/>
    <cellStyle name="40% - Accent6 2 2" xfId="147" xr:uid="{4CC425EE-06F9-436C-B453-D0679D0A8295}"/>
    <cellStyle name="40% - Accent6 3" xfId="111" xr:uid="{E0EA06DF-A1ED-4793-8D6F-E470E2409A92}"/>
    <cellStyle name="40% - Accent6 3 2" xfId="165" xr:uid="{4CB736A8-0BE5-46BB-AEDE-300CF9B08157}"/>
    <cellStyle name="40% - Accent6 4" xfId="131" xr:uid="{D4F2AC8B-A18B-4B77-9D95-440C6E8F5785}"/>
    <cellStyle name="60% - Accent1 2" xfId="58" xr:uid="{39DCF691-14CF-47CE-82BC-36BDFCDC6032}"/>
    <cellStyle name="60% - Accent2 2" xfId="59" xr:uid="{E2AB8393-70AE-40E8-80CA-11A45AD8D5CE}"/>
    <cellStyle name="60% - Accent3 2" xfId="60" xr:uid="{FB42E7DF-BD68-4D36-9725-631502CEFFFA}"/>
    <cellStyle name="60% - Accent4 2" xfId="61" xr:uid="{AAE9B925-D5A4-467A-A4FF-AC8937B79E2A}"/>
    <cellStyle name="60% - Accent5 2" xfId="62" xr:uid="{BA4A13B1-C5A3-41B7-A3DE-F6FF28EACB7C}"/>
    <cellStyle name="60% - Accent6 2" xfId="63" xr:uid="{00A6D86B-A92B-463D-9D5A-E42B6572240E}"/>
    <cellStyle name="Accent1" xfId="38" builtinId="29" customBuiltin="1"/>
    <cellStyle name="Accent2" xfId="41" builtinId="33" customBuiltin="1"/>
    <cellStyle name="Accent3" xfId="44" builtinId="37" customBuiltin="1"/>
    <cellStyle name="Accent4" xfId="47" builtinId="41" customBuiltin="1"/>
    <cellStyle name="Accent5" xfId="50" builtinId="45" customBuiltin="1"/>
    <cellStyle name="Accent6" xfId="53" builtinId="49" customBuiltin="1"/>
    <cellStyle name="Bad" xfId="28" builtinId="27" customBuiltin="1"/>
    <cellStyle name="Calculation" xfId="31" builtinId="22" customBuiltin="1"/>
    <cellStyle name="Check Cell" xfId="33" builtinId="23" customBuiltin="1"/>
    <cellStyle name="Comma" xfId="1" builtinId="3"/>
    <cellStyle name="Comma 2" xfId="2" xr:uid="{00000000-0005-0000-0000-000001000000}"/>
    <cellStyle name="Comma 2 2" xfId="3" xr:uid="{00000000-0005-0000-0000-000002000000}"/>
    <cellStyle name="Comma 2 2 2" xfId="171" xr:uid="{6FCD5CD1-55CE-4F26-AAF9-05DA0749B219}"/>
    <cellStyle name="Comma 2 2 3" xfId="312" xr:uid="{F149A4AD-93D7-4F5C-9447-EB000873C461}"/>
    <cellStyle name="Comma 2 3" xfId="118" xr:uid="{5C54FD80-5CAB-42F1-8A8B-81F895FC4B11}"/>
    <cellStyle name="Comma 2 4" xfId="153" xr:uid="{26CD2F1A-5467-4399-B58A-0C65A19DCD63}"/>
    <cellStyle name="Comma 2 5" xfId="177" xr:uid="{FF9B56CD-A0CD-42B8-A957-971CF36CE247}"/>
    <cellStyle name="Comma 2 5 2" xfId="192" xr:uid="{C10D0861-963B-4961-ADF6-65A1CBE49902}"/>
    <cellStyle name="Comma 2 6" xfId="179" xr:uid="{F3CDB239-5F7C-45DD-8DA9-87FBA94C9928}"/>
    <cellStyle name="Comma 2 7" xfId="75" xr:uid="{AEAF1F84-D335-490F-9A12-0EBAD4A2C471}"/>
    <cellStyle name="Comma 3" xfId="4" xr:uid="{00000000-0005-0000-0000-000003000000}"/>
    <cellStyle name="Comma 3 2" xfId="184" xr:uid="{CA151CF8-15DC-4CE5-863D-92A244217309}"/>
    <cellStyle name="Comma 4" xfId="5" xr:uid="{00000000-0005-0000-0000-000004000000}"/>
    <cellStyle name="Comma 4 2" xfId="94" xr:uid="{51712BA5-D9AD-4A79-94AD-5F3DBE318D54}"/>
    <cellStyle name="Comma 4 2 2" xfId="170" xr:uid="{1A7D506F-9CFE-49E2-B028-FBF8BDAD530F}"/>
    <cellStyle name="Comma 4 3" xfId="150" xr:uid="{8A01568B-81B9-4627-AE42-081C58DF7A4D}"/>
    <cellStyle name="Comma 5" xfId="115" xr:uid="{20ED085B-25A6-4CB6-A10B-40E2CE224250}"/>
    <cellStyle name="Comma 6" xfId="71" xr:uid="{B2FD802E-0186-4C2B-9E6D-3AACB47D051D}"/>
    <cellStyle name="Comma 6 2" xfId="183" xr:uid="{66511894-CCD2-409A-B8DB-4BCAF26D0715}"/>
    <cellStyle name="Explanatory Text" xfId="36" builtinId="53" customBuiltin="1"/>
    <cellStyle name="Good" xfId="27" builtinId="26" customBuiltin="1"/>
    <cellStyle name="Heading 1" xfId="23" builtinId="16" customBuiltin="1"/>
    <cellStyle name="Heading 2" xfId="24" builtinId="17" customBuiltin="1"/>
    <cellStyle name="Heading 3" xfId="25" builtinId="18" customBuiltin="1"/>
    <cellStyle name="Heading 4" xfId="26" builtinId="19" customBuiltin="1"/>
    <cellStyle name="Hyperlink" xfId="20" builtinId="8"/>
    <cellStyle name="Hyperlink 2" xfId="186" xr:uid="{A014C6FB-D0D9-4EC3-ACB3-D7387921DBF2}"/>
    <cellStyle name="Hyperlink 3" xfId="193" xr:uid="{C917ABC1-B4A9-4FE3-88B2-196181E86206}"/>
    <cellStyle name="Input" xfId="29" builtinId="20" customBuiltin="1"/>
    <cellStyle name="Linked Cell" xfId="32" builtinId="24" customBuiltin="1"/>
    <cellStyle name="Neutral 2" xfId="57" xr:uid="{D0F28EB9-D0AD-4EB0-941B-D315539D4701}"/>
    <cellStyle name="Normal" xfId="0" builtinId="0"/>
    <cellStyle name="Normal 10" xfId="72" xr:uid="{C5EAEAEC-6E0F-4213-821C-09B0969ABFE8}"/>
    <cellStyle name="Normal 10 2" xfId="209" xr:uid="{823796E4-825D-4308-A05B-77228F67FB2B}"/>
    <cellStyle name="Normal 11" xfId="76" xr:uid="{40F6B3E8-35CF-4C38-A38C-C46008837A23}"/>
    <cellStyle name="Normal 11 2" xfId="215" xr:uid="{C491EF5A-122C-49D7-8273-712D3506792B}"/>
    <cellStyle name="Normal 12" xfId="205" xr:uid="{015495F7-CDAC-490B-9752-6556B129FAFB}"/>
    <cellStyle name="Normal 13" xfId="216" xr:uid="{D4ACAE3B-4403-45E7-91A5-88BFE21F4D9E}"/>
    <cellStyle name="Normal 14" xfId="219" xr:uid="{33371294-82B4-4590-9F7F-EFFC5305850F}"/>
    <cellStyle name="Normal 15" xfId="222" xr:uid="{8BE31F83-9F58-4020-94EF-73DDA24A90D2}"/>
    <cellStyle name="Normal 16" xfId="226" xr:uid="{CA9C95F5-27CF-4BDD-9DB2-399087DB70A7}"/>
    <cellStyle name="Normal 17" xfId="232" xr:uid="{43266D95-682A-45E6-A7EE-88D60433A54D}"/>
    <cellStyle name="Normal 18" xfId="210" xr:uid="{7CC4480B-02C1-4976-96CA-306AB1D9AEBC}"/>
    <cellStyle name="Normal 19" xfId="230" xr:uid="{430C78F2-8A04-4F8A-BD4E-6E4E2AE3629E}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2 2 2 2" xfId="202" xr:uid="{EF63CE49-18F0-4831-9C82-31C66F0A7B19}"/>
    <cellStyle name="Normal 2 2 2 3" xfId="174" xr:uid="{BF39D1B4-7652-4417-AFFF-D880FE37C76A}"/>
    <cellStyle name="Normal 2 2 2 4" xfId="308" xr:uid="{2265FE02-94CA-4E63-BD65-D91860C5C86D}"/>
    <cellStyle name="Normal 2 2 2 5" xfId="67" xr:uid="{AF3D5CF0-58A1-4858-9C57-4AC0BA4690A0}"/>
    <cellStyle name="Normal 2 2 3" xfId="185" xr:uid="{0FB3BBBA-EBF5-4640-A872-21A3950978AF}"/>
    <cellStyle name="Normal 2 2 3 2" xfId="199" xr:uid="{BA110E25-38B0-4F45-8302-27B635BE9A61}"/>
    <cellStyle name="Normal 2 2 4" xfId="77" xr:uid="{965DCD8A-F671-4639-B834-5FFA000E8EFC}"/>
    <cellStyle name="Normal 2 2 5" xfId="196" xr:uid="{DEF23504-9CDE-449E-9354-6036C13888D4}"/>
    <cellStyle name="Normal 2 3" xfId="66" xr:uid="{9201E4BF-731E-4F7A-B455-2FF4D90A2C32}"/>
    <cellStyle name="Normal 2 3 2" xfId="166" xr:uid="{35A15EC5-3DAA-4A13-B340-D7435E4462B7}"/>
    <cellStyle name="Normal 2 3 3" xfId="201" xr:uid="{EAE1F7BA-EE22-4173-81D0-622F51F6F8E0}"/>
    <cellStyle name="Normal 2 3 4" xfId="92" xr:uid="{9B6B787B-DF6C-4091-BD60-F7524C923D4A}"/>
    <cellStyle name="Normal 2 4" xfId="97" xr:uid="{3865EAFC-A587-4F49-8043-5DFE69ADDCEB}"/>
    <cellStyle name="Normal 2 4 2" xfId="151" xr:uid="{C38F8A8B-584A-4376-BF56-62E2901EEEDF}"/>
    <cellStyle name="Normal 2 4 3" xfId="198" xr:uid="{E54864C3-E11E-4D0E-B2C1-A51D9F701A23}"/>
    <cellStyle name="Normal 2 5" xfId="116" xr:uid="{59BB1A71-5061-4CBC-95E9-DA204F587BAE}"/>
    <cellStyle name="Normal 2 6" xfId="119" xr:uid="{A8577E0E-C1AE-46AC-B998-C75745B0ACA0}"/>
    <cellStyle name="Normal 2 7" xfId="178" xr:uid="{7F33D663-E1D7-4E8E-8FCE-D467DB8A4C82}"/>
    <cellStyle name="Normal 2 8" xfId="194" xr:uid="{12B582CB-B4D8-47ED-ABB6-F7BFB20731F6}"/>
    <cellStyle name="Normal 20" xfId="206" xr:uid="{9076F558-EAB0-42BD-9DE0-21CBCED5A628}"/>
    <cellStyle name="Normal 21" xfId="234" xr:uid="{E6F4922D-F76F-4241-A188-0A01152F9229}"/>
    <cellStyle name="Normal 22" xfId="255" xr:uid="{DB9C8B89-0CF7-4E85-B5D8-E3A2133C37F3}"/>
    <cellStyle name="Normal 23" xfId="235" xr:uid="{E58E4AF8-87BF-4E19-BA81-F33FBEC7CB0B}"/>
    <cellStyle name="Normal 23 2" xfId="272" xr:uid="{EBD27ED2-957F-4B40-BB4F-15526852C74D}"/>
    <cellStyle name="Normal 24" xfId="265" xr:uid="{DC2D3B78-A7C9-40C1-AEA7-35C7E7254177}"/>
    <cellStyle name="Normal 25" xfId="246" xr:uid="{5E0D93EF-1732-4039-B1FB-286147AEA696}"/>
    <cellStyle name="Normal 26" xfId="258" xr:uid="{0687B72D-AE7F-49E6-8365-626DD91D6A5D}"/>
    <cellStyle name="Normal 27" xfId="248" xr:uid="{36136E02-60A1-4553-96DE-78B2B5387490}"/>
    <cellStyle name="Normal 28" xfId="267" xr:uid="{D71A0C0C-A304-4810-958F-9C9DA5821225}"/>
    <cellStyle name="Normal 29" xfId="242" xr:uid="{29A836B3-E33C-473A-96B2-7A04E0D97F9B}"/>
    <cellStyle name="Normal 3" xfId="9" xr:uid="{00000000-0005-0000-0000-000009000000}"/>
    <cellStyle name="Normal 3 2" xfId="10" xr:uid="{00000000-0005-0000-0000-00000A000000}"/>
    <cellStyle name="Normal 3 2 2" xfId="176" xr:uid="{A45AC040-F5B0-404B-BC08-1C579C1FA898}"/>
    <cellStyle name="Normal 3 2 3" xfId="189" xr:uid="{3DC2E842-8D37-49E7-87C4-59686DD2C481}"/>
    <cellStyle name="Normal 3 2 4" xfId="98" xr:uid="{37910AA7-47DD-4220-AE0A-2C27CB53285F}"/>
    <cellStyle name="Normal 3 2 5" xfId="197" xr:uid="{4E666B9C-52DC-4393-B412-87510F6F0491}"/>
    <cellStyle name="Normal 3 3" xfId="68" xr:uid="{AE79CF5B-8F4A-4813-934A-8772254A2ACD}"/>
    <cellStyle name="Normal 3 3 2" xfId="200" xr:uid="{A2786A49-FC20-4886-BF1D-E4C998C69CBD}"/>
    <cellStyle name="Normal 3 3 3" xfId="84" xr:uid="{8AE62DCA-9113-4B3B-AC6C-BFE21C5DA29B}"/>
    <cellStyle name="Normal 3 4" xfId="132" xr:uid="{77593BDD-21FF-4887-B4D9-61FDA7A0F2C4}"/>
    <cellStyle name="Normal 3 5" xfId="181" xr:uid="{5CEBFE22-106F-4FCC-8778-53231FC75B76}"/>
    <cellStyle name="Normal 3 6" xfId="195" xr:uid="{006CF11E-DEE8-4AFD-8857-E20420294CC3}"/>
    <cellStyle name="Normal 30" xfId="268" xr:uid="{EBBB221C-A8AA-4AFB-8BF5-1E2F7B323154}"/>
    <cellStyle name="Normal 31" xfId="279" xr:uid="{A45E18B3-46C2-426C-88C7-8EC12FD2D90E}"/>
    <cellStyle name="Normal 32" xfId="240" xr:uid="{9F9F96DD-BE14-4A05-9216-89A25022C755}"/>
    <cellStyle name="Normal 33" xfId="271" xr:uid="{484F407C-F9B7-48DC-B5C9-43B7075129B4}"/>
    <cellStyle name="Normal 34" xfId="243" xr:uid="{3A028053-962E-4428-A453-18C3DDAC5022}"/>
    <cellStyle name="Normal 35" xfId="262" xr:uid="{31F5B38E-D5AF-4DF8-AE15-3C80D0212AFE}"/>
    <cellStyle name="Normal 36" xfId="266" xr:uid="{E1EA8806-BB7A-48F5-A8A6-49981D6FAEF4}"/>
    <cellStyle name="Normal 37" xfId="291" xr:uid="{7FCEF189-218B-41BA-AA06-08904FBAFA89}"/>
    <cellStyle name="Normal 38" xfId="260" xr:uid="{FCA5E951-B767-4AA3-9375-D850792E2B30}"/>
    <cellStyle name="Normal 39" xfId="241" xr:uid="{1B1016DC-15ED-4AFC-9C19-EC503CD2E2E0}"/>
    <cellStyle name="Normal 4" xfId="11" xr:uid="{00000000-0005-0000-0000-00000B000000}"/>
    <cellStyle name="Normal 4 10" xfId="203" xr:uid="{2A98A46B-5347-412D-9445-76ED2E9FA6AB}"/>
    <cellStyle name="Normal 4 2" xfId="12" xr:uid="{00000000-0005-0000-0000-00000C000000}"/>
    <cellStyle name="Normal 4 2 2" xfId="169" xr:uid="{EB20DAB9-F1D7-4251-B28C-E18E39D3A6E8}"/>
    <cellStyle name="Normal 4 2 3" xfId="93" xr:uid="{86E0E34B-F122-43E3-8198-9E3C4B6502D3}"/>
    <cellStyle name="Normal 4 2 4" xfId="224" xr:uid="{7E6CC068-CA2C-4EE2-B5DB-0D4CF74107C1}"/>
    <cellStyle name="Normal 4 2 5" xfId="64" xr:uid="{6D9F0538-E1B5-47A7-A005-1F944B91215A}"/>
    <cellStyle name="Normal 4 3" xfId="99" xr:uid="{8401D747-740C-4FE1-8C5C-F0B9C664C161}"/>
    <cellStyle name="Normal 4 3 2" xfId="152" xr:uid="{DE1DFB86-C4E3-4C2A-B05B-2DCC20D39A3A}"/>
    <cellStyle name="Normal 4 4" xfId="117" xr:uid="{7C91EDD4-4758-4A27-BCCD-EDAA3A7F971E}"/>
    <cellStyle name="Normal 4 5" xfId="134" xr:uid="{E828460D-4862-48CE-B1F6-D55EDDC1C883}"/>
    <cellStyle name="Normal 4 6" xfId="173" xr:uid="{D7D21455-9869-4982-B2C5-E2136EE789C6}"/>
    <cellStyle name="Normal 4 6 2" xfId="190" xr:uid="{617E1BD8-1540-4933-A815-4AF7164EE8E0}"/>
    <cellStyle name="Normal 4 7" xfId="180" xr:uid="{BC7BB43D-6FC9-47D0-BA55-0A68A435D50B}"/>
    <cellStyle name="Normal 4 8" xfId="74" xr:uid="{7C2762C9-ACFF-41B3-8BFE-D42B0ED18AF2}"/>
    <cellStyle name="Normal 4 9" xfId="69" xr:uid="{BF345111-D1DF-4FB3-97D0-8491D47D098D}"/>
    <cellStyle name="Normal 40" xfId="253" xr:uid="{7F0CEAF6-04B6-4F2B-AC85-AD69D11EBEAF}"/>
    <cellStyle name="Normal 41" xfId="269" xr:uid="{27DE0712-E39E-4B82-8766-D3CA85DCEBA6}"/>
    <cellStyle name="Normal 42" xfId="244" xr:uid="{D72F3E10-931B-450D-BC74-2AC11BC9B901}"/>
    <cellStyle name="Normal 43" xfId="257" xr:uid="{DDF4C24B-F994-4E78-B8EA-5C78880107C2}"/>
    <cellStyle name="Normal 44" xfId="247" xr:uid="{64C22BBD-EBC3-4364-8AF7-B2041660A9AF}"/>
    <cellStyle name="Normal 45" xfId="299" xr:uid="{37288C85-8D00-44BB-B60F-E6CCCBC75E2D}"/>
    <cellStyle name="Normal 46" xfId="284" xr:uid="{84836603-007F-48B3-AD02-366BA4063F95}"/>
    <cellStyle name="Normal 47" xfId="290" xr:uid="{494760E9-730B-460F-9088-2D468A94845A}"/>
    <cellStyle name="Normal 48" xfId="280" xr:uid="{7A3BB289-E8E4-40D9-B2BF-AEFE06F0173F}"/>
    <cellStyle name="Normal 49" xfId="302" xr:uid="{447C9404-4C00-4345-A883-2A3956715F24}"/>
    <cellStyle name="Normal 5" xfId="13" xr:uid="{00000000-0005-0000-0000-00000D000000}"/>
    <cellStyle name="Normal 5 2" xfId="65" xr:uid="{99EC6713-82A6-49AD-991B-2C593B8AB32D}"/>
    <cellStyle name="Normal 5 3" xfId="70" xr:uid="{7D945D92-A1CE-4AD0-8CBB-2C7E32259296}"/>
    <cellStyle name="Normal 5 4" xfId="220" xr:uid="{FB88CD0C-905E-4288-B75A-64EF06601129}"/>
    <cellStyle name="Normal 50" xfId="296" xr:uid="{5C9E91D5-2AD6-461A-B068-3600B9BCBF5E}"/>
    <cellStyle name="Normal 51" xfId="238" xr:uid="{91FB19BC-0969-4741-9DD0-C18B6BBC7040}"/>
    <cellStyle name="Normal 52" xfId="293" xr:uid="{7610C7FE-AC96-4B0D-82FC-4E3540E2D963}"/>
    <cellStyle name="Normal 53" xfId="289" xr:uid="{DB1DF197-386D-4F8B-BEAA-8E290A083BC3}"/>
    <cellStyle name="Normal 54" xfId="277" xr:uid="{74EAF614-2957-4112-8612-AAA5093C6D15}"/>
    <cellStyle name="Normal 55" xfId="300" xr:uid="{3B4D7B4A-D2AF-4E98-99D3-5D65C1593AC0}"/>
    <cellStyle name="Normal 56" xfId="295" xr:uid="{29AFE1D4-043E-4653-8043-F82AAFE1B1A2}"/>
    <cellStyle name="Normal 57" xfId="252" xr:uid="{AAC3EF2C-6111-40F8-B9AD-0D7486A5FB89}"/>
    <cellStyle name="Normal 58" xfId="307" xr:uid="{78327662-8809-41C6-9699-62F8627A71FC}"/>
    <cellStyle name="Normal 58 2" xfId="310" xr:uid="{729FA4F7-5D39-4D26-9543-24EC49B25BAD}"/>
    <cellStyle name="Normal 59" xfId="311" xr:uid="{BB6C0125-73AD-44F1-A28F-2A6AC598BE60}"/>
    <cellStyle name="Normal 6" xfId="14" xr:uid="{00000000-0005-0000-0000-00000E000000}"/>
    <cellStyle name="Normal 6 2" xfId="95" xr:uid="{241403BE-AE2B-4723-A87D-EEDEE71D4554}"/>
    <cellStyle name="Normal 6 2 2" xfId="172" xr:uid="{5F9FA47A-4D71-4544-952C-8D9BB3474B98}"/>
    <cellStyle name="Normal 6 3" xfId="148" xr:uid="{559AB0A0-44A2-4940-89FC-1F11362CA456}"/>
    <cellStyle name="Normal 7" xfId="15" xr:uid="{00000000-0005-0000-0000-00000F000000}"/>
    <cellStyle name="Normal 7 2" xfId="188" xr:uid="{E95689AB-8BA1-4817-9CDF-8E3FB6F1746E}"/>
    <cellStyle name="Normal 7 3" xfId="207" xr:uid="{3213B628-AFCC-4DAA-8BB7-F3DEF5CC5659}"/>
    <cellStyle name="Normal 8" xfId="16" xr:uid="{00000000-0005-0000-0000-000010000000}"/>
    <cellStyle name="Normal 8 2" xfId="187" xr:uid="{7074462C-CE2B-4904-8256-F4FAD4090019}"/>
    <cellStyle name="Normal 8 3" xfId="212" xr:uid="{E271293B-48E0-4C81-8962-9193C0708752}"/>
    <cellStyle name="Normal 8 4" xfId="83" xr:uid="{1D9CC5A7-1C6B-4521-A9BA-1645D0BA8451}"/>
    <cellStyle name="Normal 9" xfId="113" xr:uid="{32C3828F-7C51-48D7-941F-6E7947575BE8}"/>
    <cellStyle name="Normal_Sheet1_1" xfId="21" xr:uid="{BE2D974C-DED2-48B3-AA5D-1EA7662E7431}"/>
    <cellStyle name="Note" xfId="35" builtinId="10" customBuiltin="1"/>
    <cellStyle name="Note 10" xfId="217" xr:uid="{CB339591-F565-409D-895B-3FE5D3E8AA50}"/>
    <cellStyle name="Note 11" xfId="225" xr:uid="{8F7DF480-224A-405C-AF20-8EA74E67F9D8}"/>
    <cellStyle name="Note 12" xfId="221" xr:uid="{70BDCC40-4254-433F-AD52-11F664360DCD}"/>
    <cellStyle name="Note 13" xfId="227" xr:uid="{BAD77567-17E0-4EAE-8B32-07502027B1E3}"/>
    <cellStyle name="Note 14" xfId="233" xr:uid="{E3742636-A9FB-4B84-B701-5DB61A2D86F3}"/>
    <cellStyle name="Note 15" xfId="231" xr:uid="{71D6738F-6967-41B2-9A4F-2F1920511301}"/>
    <cellStyle name="Note 16" xfId="214" xr:uid="{5778BE84-904B-40D1-9C3F-74E7F77027FD}"/>
    <cellStyle name="Note 17" xfId="228" xr:uid="{834CFA26-3C15-498D-A322-A12D8D39CBA5}"/>
    <cellStyle name="Note 18" xfId="229" xr:uid="{AED6DE6F-AA15-4E39-B89E-F1B5BF25BBB7}"/>
    <cellStyle name="Note 19" xfId="256" xr:uid="{3636D244-518A-4CA2-AD7F-AD6EE484BD56}"/>
    <cellStyle name="Note 2" xfId="17" xr:uid="{00000000-0005-0000-0000-000011000000}"/>
    <cellStyle name="Note 2 2" xfId="112" xr:uid="{5DBF7335-484E-4890-B9E3-9824ADC318A8}"/>
    <cellStyle name="Note 2 2 2" xfId="167" xr:uid="{50639627-7BF1-44DC-A762-8093C0420A55}"/>
    <cellStyle name="Note 2 3" xfId="133" xr:uid="{59F859D0-54D3-4EE0-814F-B62AB1C6FF16}"/>
    <cellStyle name="Note 20" xfId="263" xr:uid="{7F9E64F2-57AA-4F9B-893C-B263747FFE81}"/>
    <cellStyle name="Note 21" xfId="254" xr:uid="{DB11670C-AC86-4220-80F8-76EBF29A82F9}"/>
    <cellStyle name="Note 22" xfId="264" xr:uid="{644CCB71-40D5-4EB9-841C-2AEF424FA469}"/>
    <cellStyle name="Note 23" xfId="274" xr:uid="{DDBCD5FD-850C-48EE-8587-35742593ADC7}"/>
    <cellStyle name="Note 24" xfId="273" xr:uid="{E11AAC91-223B-4B84-9442-7CFF9A85DDCB}"/>
    <cellStyle name="Note 25" xfId="261" xr:uid="{B85D0D91-EB9F-45A5-846D-E006616CF906}"/>
    <cellStyle name="Note 26" xfId="281" xr:uid="{5267B86E-2A88-402A-A080-0766334A3FE7}"/>
    <cellStyle name="Note 27" xfId="288" xr:uid="{C89F8B61-46B8-4BF8-9137-0E5DB79F2749}"/>
    <cellStyle name="Note 28" xfId="286" xr:uid="{FAF6BF4D-7374-41EA-BFCD-EAFB29E73044}"/>
    <cellStyle name="Note 29" xfId="282" xr:uid="{B9084869-5106-4565-B9FC-FF95AA74086A}"/>
    <cellStyle name="Note 3" xfId="86" xr:uid="{6B3BF120-85B2-48FA-B5EA-02510B78417D}"/>
    <cellStyle name="Note 3 2" xfId="135" xr:uid="{D2AE68B3-A338-4D60-B21C-6AD7496A85C4}"/>
    <cellStyle name="Note 30" xfId="237" xr:uid="{854A667F-2D81-467E-AE9E-1C65617946C5}"/>
    <cellStyle name="Note 31" xfId="250" xr:uid="{6E44E6E1-5C52-46A6-96C2-353427BFF60A}"/>
    <cellStyle name="Note 32" xfId="276" xr:uid="{3D6E2329-A3E2-487E-91FC-DAC21544C184}"/>
    <cellStyle name="Note 33" xfId="236" xr:uid="{85D120F5-9430-4D86-AEC4-2EE969F6DABE}"/>
    <cellStyle name="Note 34" xfId="292" xr:uid="{1574548D-DD6F-41AB-8B8C-9F360E757ED7}"/>
    <cellStyle name="Note 35" xfId="249" xr:uid="{0A3C70C8-795F-4CD0-B382-FB8F6B000BBA}"/>
    <cellStyle name="Note 36" xfId="245" xr:uid="{68F730EA-9348-46F7-B7A8-C9F0BC851CA4}"/>
    <cellStyle name="Note 37" xfId="297" xr:uid="{EC99B880-7DFC-4F1A-9B42-8AFB3FF7731F}"/>
    <cellStyle name="Note 38" xfId="285" xr:uid="{BACB4526-B1DB-49DE-A6FB-076F9A937191}"/>
    <cellStyle name="Note 39" xfId="239" xr:uid="{B7E9157E-081C-419B-8862-93CC485F413D}"/>
    <cellStyle name="Note 4" xfId="218" xr:uid="{3131A41F-6F54-446D-8FE4-77BE74EAA5C1}"/>
    <cellStyle name="Note 40" xfId="278" xr:uid="{3304DFC1-3174-4CF8-837D-CE9FD4589988}"/>
    <cellStyle name="Note 41" xfId="283" xr:uid="{B285586B-21D9-4233-8E09-223FBBD717E6}"/>
    <cellStyle name="Note 42" xfId="275" xr:uid="{A0CC13A1-83B7-4A45-AE56-F3F6D9538A5B}"/>
    <cellStyle name="Note 43" xfId="298" xr:uid="{075D11FB-6FB7-417F-BA0C-7157AD556485}"/>
    <cellStyle name="Note 44" xfId="287" xr:uid="{6778A61C-A8E1-4A23-BFCF-6FDBEFD180F0}"/>
    <cellStyle name="Note 45" xfId="294" xr:uid="{690605E9-4303-462F-BFCA-E0CA59241D73}"/>
    <cellStyle name="Note 46" xfId="259" xr:uid="{9A7246BC-E0B6-41CB-AEEF-D34EC3D82DEA}"/>
    <cellStyle name="Note 47" xfId="251" xr:uid="{6947C617-3AAB-4113-B4BC-B1E08E329070}"/>
    <cellStyle name="Note 48" xfId="301" xr:uid="{8AB3C5D6-005C-4791-8D1E-0E7021A1DDA0}"/>
    <cellStyle name="Note 49" xfId="304" xr:uid="{1E658A60-B7C1-4DA0-BCCB-A9AD246A94EE}"/>
    <cellStyle name="Note 5" xfId="204" xr:uid="{485713BC-6FE6-4BB4-A603-A957AC59EB67}"/>
    <cellStyle name="Note 50" xfId="303" xr:uid="{18335137-9362-4BF2-A0E0-780B11C4AE12}"/>
    <cellStyle name="Note 51" xfId="270" xr:uid="{9F9E31A8-CC62-44C0-B201-E1A66D7DA26D}"/>
    <cellStyle name="Note 52" xfId="305" xr:uid="{2DAE3CBC-0B45-4014-8B33-7A1D7914980D}"/>
    <cellStyle name="Note 53" xfId="306" xr:uid="{95C31F53-7A60-4444-8734-5C8D5C596590}"/>
    <cellStyle name="Note 6" xfId="208" xr:uid="{62397B9E-86EE-48A9-BB64-158248D8EC1A}"/>
    <cellStyle name="Note 7" xfId="211" xr:uid="{02197966-7592-4071-8F72-1C360E5D3055}"/>
    <cellStyle name="Note 8" xfId="223" xr:uid="{6AFCBE19-3D27-472E-BF5F-5F624B66A1B5}"/>
    <cellStyle name="Note 9" xfId="213" xr:uid="{439567A5-31AA-405C-A733-608AD47655BA}"/>
    <cellStyle name="Output" xfId="30" builtinId="21" customBuiltin="1"/>
    <cellStyle name="Percent 2" xfId="18" xr:uid="{00000000-0005-0000-0000-000012000000}"/>
    <cellStyle name="Percent 2 2" xfId="19" xr:uid="{00000000-0005-0000-0000-000013000000}"/>
    <cellStyle name="Percent 2 2 2" xfId="168" xr:uid="{05656271-3E36-4C75-9446-E59D49C34E8E}"/>
    <cellStyle name="Percent 2 3" xfId="149" xr:uid="{5ED6DFD7-145B-4F87-A370-100451731CFF}"/>
    <cellStyle name="Percent 2 4" xfId="175" xr:uid="{30994045-D15F-46A1-9CB7-9FB336A57094}"/>
    <cellStyle name="Percent 2 4 2" xfId="191" xr:uid="{3F2CB20A-F2A0-43D3-AAED-C63E0C2ADEBB}"/>
    <cellStyle name="Percent 2 5" xfId="182" xr:uid="{AEDC93BF-F0B1-473A-84B4-B2C0BE19B07B}"/>
    <cellStyle name="Percent 2 6" xfId="73" xr:uid="{70704B1A-69A1-4B86-846C-58705FE0CD87}"/>
    <cellStyle name="Percent 3" xfId="114" xr:uid="{D337DE57-736C-45D9-9513-FCDFB078980E}"/>
    <cellStyle name="Percent 3 2" xfId="309" xr:uid="{6B059A59-FCB1-44B0-8912-40556EC6445D}"/>
    <cellStyle name="Title" xfId="22" builtinId="15" customBuiltin="1"/>
    <cellStyle name="Title 2" xfId="56" xr:uid="{3944EE9F-165A-4D86-890D-5EF215E7CA19}"/>
    <cellStyle name="Total" xfId="37" builtinId="25" customBuiltin="1"/>
    <cellStyle name="Warning Text" xfId="3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waterdistrict1.com/media/5yaf2jtc/202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3"/>
  <sheetViews>
    <sheetView tabSelected="1" zoomScaleNormal="100" workbookViewId="0">
      <selection activeCell="B9" sqref="B9"/>
    </sheetView>
  </sheetViews>
  <sheetFormatPr defaultRowHeight="15" x14ac:dyDescent="0.25"/>
  <cols>
    <col min="2" max="9" width="13.7109375" customWidth="1"/>
    <col min="11" max="17" width="13.7109375" customWidth="1"/>
  </cols>
  <sheetData>
    <row r="2" spans="1:18" ht="21" x14ac:dyDescent="0.35">
      <c r="A2" s="6" t="s">
        <v>18</v>
      </c>
      <c r="J2" t="s">
        <v>51</v>
      </c>
    </row>
    <row r="3" spans="1:18" ht="48" thickBot="1" x14ac:dyDescent="0.3">
      <c r="A3" s="1"/>
      <c r="B3" s="1" t="s">
        <v>0</v>
      </c>
      <c r="C3" s="1" t="s">
        <v>1</v>
      </c>
      <c r="D3" s="1" t="s">
        <v>2</v>
      </c>
      <c r="E3" s="1" t="s">
        <v>35</v>
      </c>
      <c r="F3" s="1" t="s">
        <v>3</v>
      </c>
      <c r="G3" s="1" t="s">
        <v>14</v>
      </c>
      <c r="H3" s="1" t="s">
        <v>15</v>
      </c>
      <c r="I3" s="11"/>
      <c r="J3" s="1"/>
      <c r="K3" s="1" t="s">
        <v>0</v>
      </c>
      <c r="L3" s="1" t="s">
        <v>1</v>
      </c>
      <c r="M3" s="1" t="s">
        <v>2</v>
      </c>
      <c r="N3" s="1" t="s">
        <v>35</v>
      </c>
      <c r="O3" s="1" t="s">
        <v>3</v>
      </c>
      <c r="P3" s="1" t="s">
        <v>14</v>
      </c>
      <c r="Q3" s="1" t="s">
        <v>15</v>
      </c>
    </row>
    <row r="4" spans="1:18" ht="15.75" thickTop="1" x14ac:dyDescent="0.25">
      <c r="A4" s="2" t="s">
        <v>4</v>
      </c>
      <c r="B4" s="59">
        <v>0</v>
      </c>
      <c r="C4" s="50"/>
      <c r="D4" s="51">
        <v>106072.3</v>
      </c>
      <c r="E4" s="37"/>
      <c r="F4" s="30">
        <f t="shared" ref="F4:F10" si="0">SUM(B4:E4)</f>
        <v>106072.3</v>
      </c>
      <c r="G4" s="29">
        <v>60831.971960251321</v>
      </c>
      <c r="H4" s="31">
        <f t="shared" ref="H4:H10" si="1">ROUND(IF(G4-F4&lt;0,0,G4-F4),-2)</f>
        <v>0</v>
      </c>
      <c r="I4" s="3"/>
      <c r="J4" s="2" t="s">
        <v>4</v>
      </c>
      <c r="K4" s="54">
        <v>17</v>
      </c>
      <c r="L4" s="50"/>
      <c r="M4" s="51">
        <v>106072.3</v>
      </c>
      <c r="N4" s="37"/>
      <c r="O4" s="30">
        <f t="shared" ref="O4:O9" si="2">SUM(K4:N4)</f>
        <v>106089.3</v>
      </c>
      <c r="P4" s="51">
        <v>60867</v>
      </c>
      <c r="Q4" s="31">
        <f t="shared" ref="Q4:Q10" si="3">ROUND(IF(P4-O4&lt;0,0,P4-O4),-2)</f>
        <v>0</v>
      </c>
      <c r="R4" s="3"/>
    </row>
    <row r="5" spans="1:18" x14ac:dyDescent="0.25">
      <c r="A5" s="2" t="s">
        <v>5</v>
      </c>
      <c r="B5" s="29">
        <v>40892.629400000034</v>
      </c>
      <c r="C5" s="37">
        <f>-B20</f>
        <v>-2464</v>
      </c>
      <c r="D5" s="51">
        <v>338244.8</v>
      </c>
      <c r="E5" s="37">
        <v>1000</v>
      </c>
      <c r="F5" s="30">
        <f t="shared" si="0"/>
        <v>377673.42940000002</v>
      </c>
      <c r="G5" s="29">
        <v>461831.16206614178</v>
      </c>
      <c r="H5" s="32">
        <f t="shared" si="1"/>
        <v>84200</v>
      </c>
      <c r="I5" s="3"/>
      <c r="J5" s="2" t="s">
        <v>5</v>
      </c>
      <c r="K5" s="51">
        <v>40931</v>
      </c>
      <c r="L5" s="37">
        <v>-2464</v>
      </c>
      <c r="M5" s="51">
        <v>338244.8</v>
      </c>
      <c r="N5" s="37">
        <v>1000</v>
      </c>
      <c r="O5" s="30">
        <f t="shared" si="2"/>
        <v>377711.8</v>
      </c>
      <c r="P5" s="51">
        <v>477846</v>
      </c>
      <c r="Q5" s="32">
        <f t="shared" si="3"/>
        <v>100100</v>
      </c>
      <c r="R5" s="3"/>
    </row>
    <row r="6" spans="1:18" x14ac:dyDescent="0.25">
      <c r="A6" s="2" t="s">
        <v>6</v>
      </c>
      <c r="B6" s="60">
        <v>86261.142087117041</v>
      </c>
      <c r="C6" s="37">
        <v>-3714</v>
      </c>
      <c r="D6" s="51">
        <v>202292.9</v>
      </c>
      <c r="E6" s="37">
        <v>5130</v>
      </c>
      <c r="F6" s="30">
        <f t="shared" si="0"/>
        <v>289970.04208711704</v>
      </c>
      <c r="G6" s="29">
        <v>243231.89543821278</v>
      </c>
      <c r="H6" s="32">
        <f t="shared" si="1"/>
        <v>0</v>
      </c>
      <c r="I6" s="3"/>
      <c r="J6" s="2" t="s">
        <v>6</v>
      </c>
      <c r="K6" s="54">
        <v>82274</v>
      </c>
      <c r="L6" s="37">
        <v>-3714</v>
      </c>
      <c r="M6" s="51">
        <v>202292.9</v>
      </c>
      <c r="N6" s="37">
        <v>5130</v>
      </c>
      <c r="O6" s="30">
        <f t="shared" si="2"/>
        <v>285982.90000000002</v>
      </c>
      <c r="P6" s="51">
        <v>243419</v>
      </c>
      <c r="Q6" s="32">
        <f t="shared" si="3"/>
        <v>0</v>
      </c>
      <c r="R6" s="3"/>
    </row>
    <row r="7" spans="1:18" x14ac:dyDescent="0.25">
      <c r="A7" s="2" t="s">
        <v>7</v>
      </c>
      <c r="B7" s="29">
        <v>9716.5714500000031</v>
      </c>
      <c r="C7" s="37">
        <v>-3011</v>
      </c>
      <c r="D7" s="51">
        <v>63046.400000000001</v>
      </c>
      <c r="E7" s="37"/>
      <c r="F7" s="30">
        <f t="shared" si="0"/>
        <v>69751.971450000012</v>
      </c>
      <c r="G7" s="29">
        <v>62185.912273951646</v>
      </c>
      <c r="H7" s="32">
        <f t="shared" si="1"/>
        <v>0</v>
      </c>
      <c r="I7" s="3"/>
      <c r="J7" s="2" t="s">
        <v>7</v>
      </c>
      <c r="K7" s="54">
        <v>9728.9968000000008</v>
      </c>
      <c r="L7" s="37">
        <v>-3011</v>
      </c>
      <c r="M7" s="51">
        <v>63046.400000000001</v>
      </c>
      <c r="N7" s="37"/>
      <c r="O7" s="30">
        <f t="shared" si="2"/>
        <v>69764.396800000002</v>
      </c>
      <c r="P7" s="51">
        <v>62208</v>
      </c>
      <c r="Q7" s="32">
        <f t="shared" si="3"/>
        <v>0</v>
      </c>
      <c r="R7" s="3"/>
    </row>
    <row r="8" spans="1:18" x14ac:dyDescent="0.25">
      <c r="A8" s="2" t="s">
        <v>8</v>
      </c>
      <c r="B8" s="58">
        <v>111676.28991288299</v>
      </c>
      <c r="C8" s="37"/>
      <c r="D8" s="51">
        <v>251632</v>
      </c>
      <c r="E8" s="37">
        <v>8370</v>
      </c>
      <c r="F8" s="30">
        <f t="shared" si="0"/>
        <v>371678.28991288296</v>
      </c>
      <c r="G8" s="29">
        <v>354496.28289784869</v>
      </c>
      <c r="H8" s="32">
        <f t="shared" si="1"/>
        <v>0</v>
      </c>
      <c r="I8" s="3"/>
      <c r="J8" s="2" t="s">
        <v>8</v>
      </c>
      <c r="K8" s="51">
        <v>111693.10504619451</v>
      </c>
      <c r="L8" s="37"/>
      <c r="M8" s="51">
        <v>251632</v>
      </c>
      <c r="N8" s="37">
        <v>8370</v>
      </c>
      <c r="O8" s="30">
        <f t="shared" si="2"/>
        <v>371695.10504619451</v>
      </c>
      <c r="P8" s="51">
        <v>354555</v>
      </c>
      <c r="Q8" s="32">
        <f t="shared" si="3"/>
        <v>0</v>
      </c>
      <c r="R8" s="3"/>
    </row>
    <row r="9" spans="1:18" x14ac:dyDescent="0.25">
      <c r="A9" s="2" t="s">
        <v>9</v>
      </c>
      <c r="B9" s="62">
        <v>354800.34765000001</v>
      </c>
      <c r="C9" s="37">
        <v>-10367.754499999999</v>
      </c>
      <c r="D9" s="51">
        <v>762790.8</v>
      </c>
      <c r="E9" s="37">
        <v>-7750</v>
      </c>
      <c r="F9" s="30">
        <f t="shared" si="0"/>
        <v>1099473.3931500001</v>
      </c>
      <c r="G9" s="29">
        <v>1059782.5009667822</v>
      </c>
      <c r="H9" s="32">
        <f t="shared" si="1"/>
        <v>0</v>
      </c>
      <c r="I9" s="3"/>
      <c r="J9" s="2" t="s">
        <v>9</v>
      </c>
      <c r="K9" s="55">
        <v>354813.54915000009</v>
      </c>
      <c r="L9" s="37">
        <v>-10367.754499999999</v>
      </c>
      <c r="M9" s="51">
        <v>762790.8</v>
      </c>
      <c r="N9" s="37">
        <v>-7750</v>
      </c>
      <c r="O9" s="30">
        <f t="shared" si="2"/>
        <v>1099486.5946500001</v>
      </c>
      <c r="P9" s="51">
        <v>1061242</v>
      </c>
      <c r="Q9" s="32">
        <f t="shared" si="3"/>
        <v>0</v>
      </c>
      <c r="R9" s="3"/>
    </row>
    <row r="10" spans="1:18" x14ac:dyDescent="0.25">
      <c r="A10" s="4" t="s">
        <v>17</v>
      </c>
      <c r="B10" s="61">
        <v>755866.22950000013</v>
      </c>
      <c r="C10" s="25">
        <f>-B22</f>
        <v>-5346</v>
      </c>
      <c r="D10" s="52">
        <v>220394.8</v>
      </c>
      <c r="E10" s="53">
        <v>-6750</v>
      </c>
      <c r="F10" s="33">
        <f t="shared" si="0"/>
        <v>964165.02950000018</v>
      </c>
      <c r="G10" s="56">
        <v>1156557.5139038418</v>
      </c>
      <c r="H10" s="32">
        <f t="shared" si="1"/>
        <v>192400</v>
      </c>
      <c r="I10" s="3"/>
      <c r="J10" s="4" t="s">
        <v>17</v>
      </c>
      <c r="K10" s="33">
        <v>755871.90710000007</v>
      </c>
      <c r="L10" s="25">
        <v>-5346</v>
      </c>
      <c r="M10" s="52">
        <v>220394.8</v>
      </c>
      <c r="N10" s="53">
        <v>-6750</v>
      </c>
      <c r="O10" s="33">
        <f>SUM(K10:N10)</f>
        <v>964170.7071</v>
      </c>
      <c r="P10" s="52">
        <v>1156786</v>
      </c>
      <c r="Q10" s="34">
        <f t="shared" si="3"/>
        <v>192600</v>
      </c>
      <c r="R10" s="3"/>
    </row>
    <row r="11" spans="1:18" x14ac:dyDescent="0.25">
      <c r="H11" s="57">
        <f>SUM(H4:H10)</f>
        <v>276600</v>
      </c>
      <c r="Q11" s="35">
        <f>SUM(Q4:Q10)</f>
        <v>292700</v>
      </c>
    </row>
    <row r="12" spans="1:18" x14ac:dyDescent="0.25">
      <c r="A12" s="5" t="s">
        <v>13</v>
      </c>
      <c r="B12" t="s">
        <v>52</v>
      </c>
    </row>
    <row r="13" spans="1:18" x14ac:dyDescent="0.25">
      <c r="A13" s="5"/>
    </row>
    <row r="14" spans="1:18" x14ac:dyDescent="0.25">
      <c r="A14" t="s">
        <v>10</v>
      </c>
    </row>
    <row r="15" spans="1:18" x14ac:dyDescent="0.25">
      <c r="A15" t="s">
        <v>11</v>
      </c>
      <c r="B15" t="s">
        <v>37</v>
      </c>
      <c r="F15" t="s">
        <v>36</v>
      </c>
    </row>
    <row r="16" spans="1:18" x14ac:dyDescent="0.25">
      <c r="A16" t="s">
        <v>12</v>
      </c>
      <c r="B16" t="s">
        <v>28</v>
      </c>
      <c r="H16" s="12" t="s">
        <v>27</v>
      </c>
    </row>
    <row r="17" spans="1:4" x14ac:dyDescent="0.25">
      <c r="A17" t="s">
        <v>53</v>
      </c>
      <c r="B17" t="s">
        <v>54</v>
      </c>
    </row>
    <row r="19" spans="1:4" x14ac:dyDescent="0.25">
      <c r="A19" t="s">
        <v>38</v>
      </c>
    </row>
    <row r="20" spans="1:4" x14ac:dyDescent="0.25">
      <c r="A20" t="s">
        <v>5</v>
      </c>
      <c r="B20">
        <v>2464</v>
      </c>
      <c r="C20" t="s">
        <v>39</v>
      </c>
    </row>
    <row r="21" spans="1:4" x14ac:dyDescent="0.25">
      <c r="A21" t="s">
        <v>9</v>
      </c>
      <c r="B21">
        <v>10368</v>
      </c>
      <c r="C21" t="s">
        <v>40</v>
      </c>
      <c r="D21" s="9"/>
    </row>
    <row r="22" spans="1:4" ht="15" customHeight="1" x14ac:dyDescent="0.25">
      <c r="A22" t="s">
        <v>17</v>
      </c>
      <c r="B22">
        <f>141+5205</f>
        <v>5346</v>
      </c>
      <c r="C22" t="s">
        <v>41</v>
      </c>
    </row>
    <row r="23" spans="1:4" ht="15" customHeight="1" x14ac:dyDescent="0.25"/>
  </sheetData>
  <hyperlinks>
    <hyperlink ref="H16" r:id="rId1" xr:uid="{64AEFFAF-731A-473E-8709-2918EC203747}"/>
  </hyperlinks>
  <pageMargins left="0.7" right="0.7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A7F8-EBDF-4643-A888-436026664502}">
  <dimension ref="A4:P34"/>
  <sheetViews>
    <sheetView topLeftCell="A5" workbookViewId="0">
      <selection activeCell="I37" sqref="I37"/>
    </sheetView>
  </sheetViews>
  <sheetFormatPr defaultRowHeight="15" x14ac:dyDescent="0.25"/>
  <cols>
    <col min="1" max="1" width="11" customWidth="1"/>
    <col min="2" max="2" width="12" customWidth="1"/>
    <col min="3" max="3" width="13.7109375" customWidth="1"/>
    <col min="4" max="4" width="15.140625" customWidth="1"/>
    <col min="5" max="5" width="14.5703125" customWidth="1"/>
    <col min="6" max="8" width="13.7109375" customWidth="1"/>
    <col min="10" max="10" width="11" customWidth="1"/>
    <col min="11" max="12" width="13.7109375" customWidth="1"/>
    <col min="13" max="14" width="14.5703125" customWidth="1"/>
    <col min="15" max="16" width="13.7109375" customWidth="1"/>
  </cols>
  <sheetData>
    <row r="4" spans="1:16" ht="21" x14ac:dyDescent="0.35">
      <c r="A4" s="6" t="s">
        <v>25</v>
      </c>
      <c r="J4" t="s">
        <v>47</v>
      </c>
    </row>
    <row r="5" spans="1:16" ht="105.75" customHeight="1" thickBot="1" x14ac:dyDescent="0.3">
      <c r="A5" s="1"/>
      <c r="B5" s="1" t="s">
        <v>44</v>
      </c>
      <c r="C5" s="1" t="s">
        <v>43</v>
      </c>
      <c r="D5" s="1" t="s">
        <v>48</v>
      </c>
      <c r="E5" s="1" t="s">
        <v>42</v>
      </c>
      <c r="F5" s="1" t="s">
        <v>16</v>
      </c>
      <c r="G5" s="1" t="s">
        <v>26</v>
      </c>
      <c r="H5" s="11"/>
      <c r="J5" s="1"/>
      <c r="K5" s="1" t="s">
        <v>29</v>
      </c>
      <c r="L5" s="1" t="s">
        <v>30</v>
      </c>
      <c r="M5" s="1" t="s">
        <v>31</v>
      </c>
      <c r="N5" s="1" t="s">
        <v>45</v>
      </c>
      <c r="O5" s="1" t="s">
        <v>16</v>
      </c>
      <c r="P5" s="1" t="s">
        <v>26</v>
      </c>
    </row>
    <row r="6" spans="1:16" ht="15.75" thickTop="1" x14ac:dyDescent="0.25">
      <c r="A6" s="2" t="s">
        <v>4</v>
      </c>
      <c r="B6" s="38">
        <v>54982.400000000001</v>
      </c>
      <c r="C6" s="39">
        <v>-9703</v>
      </c>
      <c r="D6" s="39"/>
      <c r="E6" s="39">
        <f>SUM(B6:D6)</f>
        <v>45279.4</v>
      </c>
      <c r="F6" s="22">
        <v>18500</v>
      </c>
      <c r="G6" s="19">
        <f t="shared" ref="G6:G12" si="0">IF(F6-E6&lt;0,0,F6-E6)</f>
        <v>0</v>
      </c>
      <c r="H6" s="8"/>
      <c r="J6" s="2" t="s">
        <v>4</v>
      </c>
      <c r="K6" s="13">
        <v>106072.3</v>
      </c>
      <c r="L6" s="39">
        <v>63831</v>
      </c>
      <c r="M6" s="7"/>
      <c r="N6" s="7">
        <f>K6-L6-M6</f>
        <v>42241.3</v>
      </c>
      <c r="O6" s="22">
        <v>18500</v>
      </c>
      <c r="P6" s="19">
        <f>IF(O6-N6&lt;0,0,O6-N6)</f>
        <v>0</v>
      </c>
    </row>
    <row r="7" spans="1:16" x14ac:dyDescent="0.25">
      <c r="A7" s="2" t="s">
        <v>5</v>
      </c>
      <c r="B7" s="38">
        <v>10.1</v>
      </c>
      <c r="C7" s="39">
        <v>-26765.200000000001</v>
      </c>
      <c r="D7" s="39"/>
      <c r="E7" s="39">
        <f t="shared" ref="E7:E11" si="1">SUM(B7:D7)</f>
        <v>-26755.100000000002</v>
      </c>
      <c r="F7" s="22">
        <v>11500</v>
      </c>
      <c r="G7" s="19">
        <f>IF(F7-E7&lt;0,0,F7-E7)</f>
        <v>38255.100000000006</v>
      </c>
      <c r="H7" s="8"/>
      <c r="J7" s="2" t="s">
        <v>5</v>
      </c>
      <c r="K7" s="13">
        <v>338244.8</v>
      </c>
      <c r="L7" s="39">
        <v>367779</v>
      </c>
      <c r="M7" s="7"/>
      <c r="N7" s="7">
        <f t="shared" ref="N7:N12" si="2">K7-L7-M7</f>
        <v>-29534.200000000012</v>
      </c>
      <c r="O7" s="22">
        <v>11500</v>
      </c>
      <c r="P7" s="19">
        <f>IF(O7-N7&lt;0,0,O7-N7)</f>
        <v>41034.200000000012</v>
      </c>
    </row>
    <row r="8" spans="1:16" x14ac:dyDescent="0.25">
      <c r="A8" s="2" t="s">
        <v>6</v>
      </c>
      <c r="B8" s="38">
        <f>B16*L17</f>
        <v>51583.116399999999</v>
      </c>
      <c r="C8" s="39">
        <v>-4387.5</v>
      </c>
      <c r="D8" s="39"/>
      <c r="E8" s="39">
        <f t="shared" si="1"/>
        <v>47195.616399999999</v>
      </c>
      <c r="F8" s="22">
        <v>0</v>
      </c>
      <c r="G8" s="19">
        <f t="shared" si="0"/>
        <v>0</v>
      </c>
      <c r="H8" s="8"/>
      <c r="J8" s="2" t="s">
        <v>6</v>
      </c>
      <c r="K8" s="13">
        <v>202292.9</v>
      </c>
      <c r="L8" s="39">
        <f>L16*L17</f>
        <v>154718.96</v>
      </c>
      <c r="M8" s="7"/>
      <c r="N8" s="7">
        <f t="shared" si="2"/>
        <v>47573.94</v>
      </c>
      <c r="O8" s="22">
        <v>0</v>
      </c>
      <c r="P8" s="19">
        <f t="shared" ref="P8:P12" si="3">IF(O8-N8&lt;0,0,O8-N8)</f>
        <v>0</v>
      </c>
    </row>
    <row r="9" spans="1:16" x14ac:dyDescent="0.25">
      <c r="A9" s="2" t="s">
        <v>7</v>
      </c>
      <c r="B9" s="38">
        <v>28424.400000000001</v>
      </c>
      <c r="C9" s="39">
        <v>-2598</v>
      </c>
      <c r="D9" s="39"/>
      <c r="E9" s="39">
        <f t="shared" si="1"/>
        <v>25826.400000000001</v>
      </c>
      <c r="F9" s="22">
        <v>4800</v>
      </c>
      <c r="G9" s="19">
        <f t="shared" si="0"/>
        <v>0</v>
      </c>
      <c r="H9" s="8"/>
      <c r="J9" s="2" t="s">
        <v>7</v>
      </c>
      <c r="K9" s="13">
        <v>63046.400000000001</v>
      </c>
      <c r="L9" s="29">
        <v>46723</v>
      </c>
      <c r="M9" s="7"/>
      <c r="N9" s="7">
        <f t="shared" si="2"/>
        <v>16323.400000000001</v>
      </c>
      <c r="O9" s="22">
        <v>4800</v>
      </c>
      <c r="P9" s="19">
        <f t="shared" si="3"/>
        <v>0</v>
      </c>
    </row>
    <row r="10" spans="1:16" x14ac:dyDescent="0.25">
      <c r="A10" s="2" t="s">
        <v>8</v>
      </c>
      <c r="B10" s="38">
        <f>B16*L18</f>
        <v>66726.783599999995</v>
      </c>
      <c r="C10" s="39">
        <v>-14157</v>
      </c>
      <c r="D10" s="39">
        <v>29999.5</v>
      </c>
      <c r="E10" s="39">
        <f t="shared" si="1"/>
        <v>82569.283599999995</v>
      </c>
      <c r="F10" s="22">
        <v>0</v>
      </c>
      <c r="G10" s="19">
        <f t="shared" si="0"/>
        <v>0</v>
      </c>
      <c r="H10" s="8"/>
      <c r="J10" s="2" t="s">
        <v>8</v>
      </c>
      <c r="K10" s="13">
        <v>251632</v>
      </c>
      <c r="L10" s="39">
        <f>L16*L18</f>
        <v>200141.03999999998</v>
      </c>
      <c r="M10" s="7"/>
      <c r="N10" s="7">
        <f t="shared" si="2"/>
        <v>51490.960000000021</v>
      </c>
      <c r="O10" s="22">
        <v>0</v>
      </c>
      <c r="P10" s="19">
        <f t="shared" si="3"/>
        <v>0</v>
      </c>
    </row>
    <row r="11" spans="1:16" x14ac:dyDescent="0.25">
      <c r="A11" s="2" t="s">
        <v>50</v>
      </c>
      <c r="B11" s="38">
        <v>171636.7</v>
      </c>
      <c r="C11" s="39">
        <v>-14215.5</v>
      </c>
      <c r="D11" s="39"/>
      <c r="E11" s="39">
        <f t="shared" si="1"/>
        <v>157421.20000000001</v>
      </c>
      <c r="F11" s="23">
        <v>65500</v>
      </c>
      <c r="G11" s="19">
        <f t="shared" si="0"/>
        <v>0</v>
      </c>
      <c r="H11" s="8"/>
      <c r="J11" s="2" t="s">
        <v>9</v>
      </c>
      <c r="K11" s="13">
        <v>762790.8</v>
      </c>
      <c r="L11" s="41">
        <v>599220</v>
      </c>
      <c r="M11" s="7"/>
      <c r="N11" s="7">
        <f t="shared" si="2"/>
        <v>163570.80000000005</v>
      </c>
      <c r="O11" s="23">
        <v>65500</v>
      </c>
      <c r="P11" s="19">
        <f t="shared" si="3"/>
        <v>0</v>
      </c>
    </row>
    <row r="12" spans="1:16" x14ac:dyDescent="0.25">
      <c r="A12" s="4" t="s">
        <v>17</v>
      </c>
      <c r="B12" s="36">
        <v>31125</v>
      </c>
      <c r="C12" s="47">
        <v>-16979</v>
      </c>
      <c r="D12" s="48"/>
      <c r="E12" s="39">
        <f>SUM(B12:D12)</f>
        <v>14146</v>
      </c>
      <c r="F12" s="24">
        <v>25200</v>
      </c>
      <c r="G12" s="20">
        <f t="shared" si="0"/>
        <v>11054</v>
      </c>
      <c r="H12" s="18"/>
      <c r="J12" s="4" t="s">
        <v>17</v>
      </c>
      <c r="K12" s="25">
        <v>220394.8</v>
      </c>
      <c r="L12" s="40">
        <v>201172</v>
      </c>
      <c r="M12" s="10"/>
      <c r="N12" s="10">
        <f t="shared" si="2"/>
        <v>19222.799999999988</v>
      </c>
      <c r="O12" s="24">
        <v>25200</v>
      </c>
      <c r="P12" s="20">
        <f t="shared" si="3"/>
        <v>5977.2000000000116</v>
      </c>
    </row>
    <row r="13" spans="1:16" ht="17.25" customHeight="1" x14ac:dyDescent="0.25">
      <c r="A13" s="42"/>
      <c r="B13" s="42"/>
      <c r="C13" s="43">
        <f>SUM(C6:C12)</f>
        <v>-88805.2</v>
      </c>
      <c r="D13" s="42"/>
      <c r="E13" s="42"/>
      <c r="F13" s="2"/>
      <c r="G13" s="21">
        <f>SUM(G6:G12)</f>
        <v>49309.100000000006</v>
      </c>
      <c r="H13" s="49"/>
      <c r="J13" s="63"/>
      <c r="K13" s="63"/>
      <c r="L13" s="63"/>
      <c r="M13" s="63"/>
      <c r="N13" s="26"/>
      <c r="O13" s="2"/>
      <c r="P13" s="44">
        <f>SUM(P6:P12)</f>
        <v>47011.400000000023</v>
      </c>
    </row>
    <row r="14" spans="1:16" x14ac:dyDescent="0.25">
      <c r="A14" s="5" t="s">
        <v>49</v>
      </c>
    </row>
    <row r="16" spans="1:16" x14ac:dyDescent="0.25">
      <c r="A16" s="5" t="s">
        <v>19</v>
      </c>
      <c r="B16" s="38">
        <f>214010.4-95700.5</f>
        <v>118309.9</v>
      </c>
      <c r="J16" s="5" t="s">
        <v>32</v>
      </c>
      <c r="L16">
        <v>354860</v>
      </c>
    </row>
    <row r="17" spans="1:12" x14ac:dyDescent="0.25">
      <c r="A17" s="2"/>
      <c r="B17" s="13"/>
      <c r="J17" t="s">
        <v>33</v>
      </c>
      <c r="L17">
        <v>0.436</v>
      </c>
    </row>
    <row r="18" spans="1:12" x14ac:dyDescent="0.25">
      <c r="A18" t="s">
        <v>23</v>
      </c>
      <c r="J18" t="s">
        <v>34</v>
      </c>
      <c r="L18">
        <v>0.56399999999999995</v>
      </c>
    </row>
    <row r="19" spans="1:12" x14ac:dyDescent="0.25">
      <c r="A19" s="14" t="s">
        <v>20</v>
      </c>
      <c r="B19" s="27"/>
      <c r="C19" s="15"/>
    </row>
    <row r="20" spans="1:12" x14ac:dyDescent="0.25">
      <c r="A20" s="16">
        <f>6400+4900+3750+1000+9537+15750+8663</f>
        <v>50000</v>
      </c>
      <c r="B20" s="28">
        <v>17303</v>
      </c>
      <c r="C20" s="17">
        <f>SUM(A20:B20)</f>
        <v>67303</v>
      </c>
    </row>
    <row r="22" spans="1:12" x14ac:dyDescent="0.25">
      <c r="A22" s="14" t="s">
        <v>21</v>
      </c>
      <c r="B22" s="15"/>
    </row>
    <row r="23" spans="1:12" x14ac:dyDescent="0.25">
      <c r="A23" s="16">
        <f>1088+833+637.5+170+2065.5+2677.5+1028.5</f>
        <v>8500</v>
      </c>
      <c r="B23" s="17"/>
    </row>
    <row r="25" spans="1:12" x14ac:dyDescent="0.25">
      <c r="A25" s="14" t="s">
        <v>22</v>
      </c>
      <c r="B25" s="27"/>
      <c r="C25" s="15"/>
    </row>
    <row r="26" spans="1:12" x14ac:dyDescent="0.25">
      <c r="A26" s="16">
        <v>1435.1</v>
      </c>
      <c r="B26" s="28">
        <v>4855.1000000000004</v>
      </c>
      <c r="C26" s="46">
        <f>SUM(A26:B26)</f>
        <v>6290.2000000000007</v>
      </c>
    </row>
    <row r="28" spans="1:12" x14ac:dyDescent="0.25">
      <c r="A28" t="s">
        <v>46</v>
      </c>
    </row>
    <row r="29" spans="1:12" x14ac:dyDescent="0.25">
      <c r="A29">
        <v>6712</v>
      </c>
    </row>
    <row r="31" spans="1:12" x14ac:dyDescent="0.25">
      <c r="A31" t="s">
        <v>24</v>
      </c>
    </row>
    <row r="32" spans="1:12" x14ac:dyDescent="0.25">
      <c r="A32">
        <f>C20+A23+C26+A29</f>
        <v>88805.2</v>
      </c>
    </row>
    <row r="34" spans="1:1" x14ac:dyDescent="0.25">
      <c r="A34" s="45"/>
    </row>
  </sheetData>
  <mergeCells count="1">
    <mergeCell ref="J13:M13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demand shortfall</vt:lpstr>
      <vt:lpstr>carryover shortfall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2013-11-20T17:09:04Z</dcterms:created>
  <dcterms:modified xsi:type="dcterms:W3CDTF">2022-12-23T23:36:53Z</dcterms:modified>
</cp:coreProperties>
</file>